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120" windowWidth="23256" windowHeight="1231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AA19" i="3" s="1"/>
  <c r="AB19" i="3" l="1"/>
  <c r="AC19" i="3" s="1"/>
  <c r="AD19" i="3" l="1"/>
  <c r="K18" i="3" l="1"/>
  <c r="AB18" i="3" l="1"/>
  <c r="AC18" i="3" s="1"/>
  <c r="AC20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<sst xmlns="http://schemas.openxmlformats.org/spreadsheetml/2006/main" count="92" uniqueCount="86">
  <si>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</si>
  <si>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</si>
  <si>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</si>
  <si>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</si>
  <si>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</si>
  <si>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</si>
  <si>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</si>
  <si>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</si>
  <si>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</si>
  <si>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</si>
  <si>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</si>
  <si>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</si>
  <si>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</si>
  <si>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</si>
  <si>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</si>
  <si>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</si>
  <si>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</si>
  <si>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</si>
  <si>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</si>
  <si>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</si>
  <si>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</si>
  <si>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</si>
  <si>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</si>
  <si>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</si>
  <si>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</si>
  <si>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</si>
  <si>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</si>
  <si>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</si>
  <si>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</si>
  <si>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</si>
  <si>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</si>
  <si>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</si>
  <si>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</si>
  <si>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</si>
  <si>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</si>
  <si>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</si>
  <si>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</si>
  <si>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</si>
  <si>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</si>
  <si>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</si>
  <si>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</si>
  <si>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</si>
  <si>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</si>
  <si>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</si>
  <si>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</si>
  <si>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</si>
  <si>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</si>
  <si>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</si>
  <si>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</si>
  <si>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</si>
  <si>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</si>
  <si>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</si>
  <si>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</si>
  <si>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</si>
  <si>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</si>
  <si>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</si>
  <si>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</si>
  <si>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</si>
  <si>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</si>
  <si>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</si>
  <si>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</si>
  <si>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</si>
  <si>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</si>
  <si>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</si>
  <si>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</si>
  <si>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</si>
  <si>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</si>
  <si>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</si>
  <si>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</si>
  <si>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</si>
  <si>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</si>
  <si>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</si>
  <si>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</si>
  <si>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</si>
  <si>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</si>
  <si>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</si>
  <si>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</si>
  <si>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Стройматериалы</t>
  </si>
  <si>
    <t>Люк канализационный тип "Т" 4 уха 
(вес 110 кг) нагрузка 25 тн</t>
  </si>
  <si>
    <t>Крышка люка чугунного 
канализационного тип Т 4 уха нагрузка 25 тн</t>
  </si>
  <si>
    <t>ЖК000029</t>
  </si>
  <si>
    <t>ЖК000043</t>
  </si>
  <si>
    <t>шт</t>
  </si>
  <si>
    <t>21</t>
  </si>
  <si>
    <t>ЖК</t>
  </si>
  <si>
    <t>Люки канализационные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</si>
</sst>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H12" sqref="AH12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27.5546875" style="1" customWidth="1"/>
    <col min="12" max="13" width="14.44140625" style="1" customWidth="1"/>
    <col min="14" max="14" width="14.44140625" style="1" hidden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71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33</v>
      </c>
      <c r="D7" s="57" t="s">
        <v>84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85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77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9</v>
      </c>
      <c r="D10" s="57" t="s">
        <v>85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10</v>
      </c>
      <c r="D11" s="57" t="s">
        <v>72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23</v>
      </c>
      <c r="D12" s="57" t="s">
        <v>73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5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61</v>
      </c>
      <c r="G14" s="48"/>
      <c r="H14" s="48"/>
      <c r="I14" s="48"/>
      <c r="J14" s="45" t="s">
        <v>62</v>
      </c>
      <c r="K14" s="45" t="s">
        <v>65</v>
      </c>
      <c r="L14" s="55" t="s">
        <v>63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66</v>
      </c>
      <c r="AB14" s="45" t="s">
        <v>35</v>
      </c>
      <c r="AC14" s="45" t="s">
        <v>34</v>
      </c>
      <c r="AD14" s="60" t="s">
        <v>57</v>
      </c>
    </row>
    <row r="15" spans="1:30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64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51" customHeight="1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54"/>
      <c r="AB16" s="47"/>
      <c r="AC16" s="47"/>
      <c r="AD16" s="6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80</v>
      </c>
      <c r="C18" s="14" t="s">
        <v>78</v>
      </c>
      <c r="D18" s="40" t="s">
        <v>82</v>
      </c>
      <c r="E18" s="15">
        <v>748</v>
      </c>
      <c r="F18" s="42">
        <v>8570</v>
      </c>
      <c r="G18" s="44" t="s">
        <v>83</v>
      </c>
      <c r="H18" s="16">
        <v>44580</v>
      </c>
      <c r="I18" s="43"/>
      <c r="J18" s="19">
        <v>1.04</v>
      </c>
      <c r="K18" s="15">
        <f t="shared" ref="K18" si="0">IF(SUM(F18)=0,"",F18*J18)</f>
        <v>8912.8000000000011</v>
      </c>
      <c r="L18" s="17">
        <v>10233.33</v>
      </c>
      <c r="M18" s="17">
        <v>10000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9715.380000000001</v>
      </c>
      <c r="AC18" s="20">
        <f t="shared" ref="AC18" si="3">AB18*E18</f>
        <v>7267104.2400000012</v>
      </c>
      <c r="AD18" s="35">
        <f t="shared" ref="AD18" si="4">STDEV(K18:Z18)/AB18*100</f>
        <v>7.2542188753371084</v>
      </c>
    </row>
    <row r="19" spans="1:30" ht="26.4" x14ac:dyDescent="0.25">
      <c r="A19" s="13">
        <v>2</v>
      </c>
      <c r="B19" s="14" t="s">
        <v>81</v>
      </c>
      <c r="C19" s="14" t="s">
        <v>79</v>
      </c>
      <c r="D19" s="40" t="s">
        <v>82</v>
      </c>
      <c r="E19" s="15">
        <v>100</v>
      </c>
      <c r="F19" s="42">
        <v>5370</v>
      </c>
      <c r="G19" s="44" t="s">
        <v>83</v>
      </c>
      <c r="H19" s="16">
        <v>44580</v>
      </c>
      <c r="I19" s="43"/>
      <c r="J19" s="19">
        <v>1.04</v>
      </c>
      <c r="K19" s="15">
        <f t="shared" ref="K19" si="5">IF(SUM(F19)=0,"",F19*J19)</f>
        <v>5584.8</v>
      </c>
      <c r="L19" s="17">
        <v>6651.66</v>
      </c>
      <c r="M19" s="17">
        <v>6200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" si="6">COUNTIF(K19:Z19,"&gt;0")</f>
        <v>3</v>
      </c>
      <c r="AB19" s="20">
        <f t="shared" ref="AB19" si="7">CEILING(SUM(K19:Z19)/COUNTIF(K19:Z19,"&gt;0"),0.01)</f>
        <v>6145.49</v>
      </c>
      <c r="AC19" s="20">
        <f t="shared" ref="AC19" si="8">AB19*E19</f>
        <v>614549</v>
      </c>
      <c r="AD19" s="35">
        <f t="shared" ref="AD19" si="9">STDEV(K19:Z19)/AB19*100</f>
        <v>8.7139516213884001</v>
      </c>
    </row>
    <row r="20" spans="1:30" x14ac:dyDescent="0.25">
      <c r="A20" s="31"/>
      <c r="B20" s="32"/>
      <c r="C20" s="64" t="s">
        <v>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3"/>
      <c r="AC20" s="33">
        <f>SUM(AC18:AC19)</f>
        <v>7881653.2400000012</v>
      </c>
      <c r="AD20" s="34"/>
    </row>
    <row r="21" spans="1:30" x14ac:dyDescent="0.25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2"/>
    </row>
    <row r="22" spans="1:30" s="23" customFormat="1" hidden="1" x14ac:dyDescent="0.25">
      <c r="C22" s="23" t="s">
        <v>8</v>
      </c>
    </row>
    <row r="23" spans="1:30" s="23" customFormat="1" hidden="1" x14ac:dyDescent="0.25">
      <c r="C23" s="24" t="s">
        <v>30</v>
      </c>
    </row>
    <row r="24" spans="1:30" s="23" customFormat="1" hidden="1" x14ac:dyDescent="0.25">
      <c r="C24" s="24" t="s">
        <v>31</v>
      </c>
    </row>
    <row r="25" spans="1:30" s="23" customFormat="1" hidden="1" x14ac:dyDescent="0.25">
      <c r="C25" s="24" t="s">
        <v>32</v>
      </c>
    </row>
    <row r="26" spans="1:30" x14ac:dyDescent="0.25">
      <c r="L26" s="25"/>
    </row>
    <row r="27" spans="1:30" s="3" customFormat="1" ht="15.6" x14ac:dyDescent="0.3">
      <c r="C27" s="26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5.6" x14ac:dyDescent="0.3">
      <c r="C29" s="41">
        <v>44895</v>
      </c>
      <c r="D29" s="27"/>
      <c r="E29" s="27"/>
      <c r="F29" s="49" t="s">
        <v>75</v>
      </c>
      <c r="G29" s="49"/>
      <c r="H29" s="49"/>
      <c r="I29" s="49"/>
      <c r="J29" s="49"/>
      <c r="K29" s="28"/>
      <c r="L29" s="49"/>
      <c r="M29" s="49"/>
      <c r="N29" s="49"/>
      <c r="O29" s="38"/>
      <c r="P29" s="38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  <c r="AC29" s="29"/>
    </row>
    <row r="30" spans="1:30" s="3" customFormat="1" ht="15.6" x14ac:dyDescent="0.3">
      <c r="C30" s="39" t="s">
        <v>2</v>
      </c>
      <c r="D30" s="27"/>
      <c r="E30" s="27"/>
      <c r="F30" s="51" t="s">
        <v>74</v>
      </c>
      <c r="G30" s="51"/>
      <c r="H30" s="51"/>
      <c r="I30" s="51"/>
      <c r="J30" s="51"/>
      <c r="K30" s="1"/>
      <c r="L30" s="50" t="s">
        <v>7</v>
      </c>
      <c r="M30" s="50"/>
      <c r="N30" s="50"/>
      <c r="O30" s="38"/>
      <c r="P30" s="38"/>
      <c r="Q30" s="1"/>
      <c r="R30" s="1"/>
      <c r="S30" s="1"/>
      <c r="T30" s="1"/>
      <c r="U30" s="1"/>
      <c r="V30" s="27"/>
      <c r="W30" s="27"/>
      <c r="X30" s="27"/>
      <c r="Y30" s="27"/>
      <c r="Z30" s="27"/>
      <c r="AA30" s="27"/>
      <c r="AB30" s="27"/>
    </row>
    <row r="31" spans="1:30" x14ac:dyDescent="0.25">
      <c r="C31" s="30"/>
      <c r="V31" s="28"/>
      <c r="W31" s="28"/>
      <c r="X31" s="28"/>
      <c r="Y31" s="28"/>
      <c r="Z31" s="28"/>
      <c r="AA31" s="28"/>
      <c r="AB31" s="28"/>
    </row>
    <row r="32" spans="1:30" x14ac:dyDescent="0.25">
      <c r="C32" s="26" t="s">
        <v>27</v>
      </c>
      <c r="V32" s="28"/>
      <c r="W32" s="28"/>
      <c r="X32" s="28"/>
      <c r="Y32" s="28"/>
      <c r="Z32" s="28"/>
      <c r="AA32" s="28"/>
      <c r="AB32" s="28"/>
    </row>
    <row r="33" spans="3:30" x14ac:dyDescent="0.25">
      <c r="V33" s="28"/>
      <c r="W33" s="28"/>
      <c r="X33" s="28"/>
      <c r="Y33" s="28"/>
      <c r="Z33" s="28"/>
      <c r="AA33" s="28"/>
      <c r="AB33" s="28"/>
    </row>
    <row r="34" spans="3:30" x14ac:dyDescent="0.25">
      <c r="C34" s="41">
        <v>44895</v>
      </c>
      <c r="D34" s="27"/>
      <c r="E34" s="27"/>
      <c r="F34" s="49" t="s">
        <v>76</v>
      </c>
      <c r="G34" s="49"/>
      <c r="H34" s="49"/>
      <c r="I34" s="49"/>
      <c r="J34" s="49"/>
      <c r="K34" s="28"/>
      <c r="L34" s="49"/>
      <c r="M34" s="49"/>
      <c r="N34" s="49"/>
      <c r="O34" s="38"/>
      <c r="P34" s="38"/>
      <c r="V34" s="27"/>
      <c r="W34" s="27"/>
      <c r="X34" s="27"/>
      <c r="Y34" s="27"/>
      <c r="Z34" s="27"/>
      <c r="AA34" s="27"/>
      <c r="AB34" s="27"/>
    </row>
    <row r="35" spans="3:30" x14ac:dyDescent="0.25">
      <c r="C35" s="39" t="s">
        <v>2</v>
      </c>
      <c r="D35" s="27"/>
      <c r="E35" s="27"/>
      <c r="F35" s="51" t="s">
        <v>74</v>
      </c>
      <c r="G35" s="51"/>
      <c r="H35" s="51"/>
      <c r="I35" s="51"/>
      <c r="J35" s="51"/>
      <c r="L35" s="50" t="s">
        <v>7</v>
      </c>
      <c r="M35" s="50"/>
      <c r="N35" s="50"/>
      <c r="O35" s="38"/>
      <c r="P35" s="38"/>
      <c r="V35" s="27"/>
      <c r="W35" s="27"/>
      <c r="X35" s="27"/>
      <c r="Y35" s="27"/>
      <c r="Z35" s="27"/>
      <c r="AA35" s="27"/>
      <c r="AB35" s="27"/>
    </row>
    <row r="38" spans="3:30" x14ac:dyDescent="0.25">
      <c r="C38" s="26" t="s">
        <v>67</v>
      </c>
    </row>
    <row r="40" spans="3:30" x14ac:dyDescent="0.25"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19 G18:I19" name="Диапазон3"/>
    <protectedRange sqref="X18:Z19 P18:U19" name="Диапазон4"/>
    <protectedRange sqref="C29 F29 L29 L34 F34 C34" name="Диапазон5"/>
    <protectedRange sqref="D23:AC25" name="Диапазон6"/>
    <protectedRange sqref="V1" name="Диапазон8_1"/>
    <protectedRange sqref="C23:C25" name="Диапазон6_1"/>
    <protectedRange sqref="F18:F19" name="Диапазон3_3"/>
    <protectedRange sqref="L18:O19 V18:W19" name="Диапазон4_1"/>
  </protectedRanges>
  <autoFilter ref="A17:AD20"/>
  <mergeCells count="38"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  <mergeCell ref="L29:N29"/>
    <mergeCell ref="L30:N30"/>
    <mergeCell ref="F29:J29"/>
    <mergeCell ref="F30:J30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2022-09-23T10:57:14Z</cp:lastPrinted>
  <dcterms:created xsi:type="dcterms:W3CDTF">1996-10-08T23:32:33Z</dcterms:created>
  <dcterms:modified xsi:type="dcterms:W3CDTF">2022-12-01T11:53:12Z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